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celarska evidencia SCA XXX 2019\"/>
    </mc:Choice>
  </mc:AlternateContent>
  <xr:revisionPtr revIDLastSave="0" documentId="13_ncr:1_{3A625AD8-D3DB-45D1-AF3C-E44EB42430C7}" xr6:coauthVersionLast="45" xr6:coauthVersionMax="45" xr10:uidLastSave="{00000000-0000-0000-0000-000000000000}"/>
  <bookViews>
    <workbookView xWindow="-120" yWindow="-120" windowWidth="24240" windowHeight="13290" tabRatio="546" xr2:uid="{00000000-000D-0000-FFFF-FFFF00000000}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4" l="1"/>
  <c r="E12" i="4" s="1"/>
  <c r="E16" i="4"/>
  <c r="E16" i="7"/>
  <c r="E16" i="11" l="1"/>
  <c r="E16" i="10"/>
  <c r="M17" i="4" l="1"/>
  <c r="M17" i="7"/>
  <c r="D6" i="2" l="1"/>
  <c r="B6" i="2"/>
  <c r="M17" i="11" l="1"/>
  <c r="M16" i="11"/>
  <c r="M15" i="11"/>
  <c r="M17" i="10"/>
  <c r="M16" i="10"/>
  <c r="M15" i="10"/>
  <c r="M11" i="10"/>
  <c r="E18" i="10" l="1"/>
  <c r="M14" i="10"/>
  <c r="M13" i="10"/>
  <c r="M12" i="10"/>
  <c r="E11" i="10"/>
  <c r="E12" i="10" s="1"/>
  <c r="E13" i="10" s="1"/>
  <c r="M10" i="10"/>
  <c r="J3" i="10"/>
  <c r="H3" i="10"/>
  <c r="F3" i="10"/>
  <c r="D3" i="10"/>
  <c r="B3" i="10"/>
  <c r="I1" i="10" s="1"/>
  <c r="J3" i="11"/>
  <c r="H3" i="11"/>
  <c r="F3" i="11"/>
  <c r="D3" i="11"/>
  <c r="B3" i="11"/>
  <c r="E19" i="10" l="1"/>
  <c r="E20" i="10" s="1"/>
  <c r="J16" i="10" l="1"/>
  <c r="I17" i="10" s="1"/>
  <c r="E18" i="11" l="1"/>
  <c r="M14" i="11"/>
  <c r="M13" i="11"/>
  <c r="M12" i="11"/>
  <c r="M11" i="11"/>
  <c r="E11" i="11"/>
  <c r="E12" i="11" s="1"/>
  <c r="E13" i="11" s="1"/>
  <c r="M10" i="11"/>
  <c r="I1" i="11"/>
  <c r="E19" i="11" l="1"/>
  <c r="E20" i="11" s="1"/>
  <c r="J16" i="11" l="1"/>
  <c r="I17" i="11" s="1"/>
  <c r="E19" i="7"/>
  <c r="M16" i="7"/>
  <c r="M13" i="7"/>
  <c r="M12" i="7"/>
  <c r="M11" i="7"/>
  <c r="E11" i="7"/>
  <c r="E18" i="7" s="1"/>
  <c r="M10" i="7"/>
  <c r="M6" i="7"/>
  <c r="M5" i="7"/>
  <c r="J3" i="7"/>
  <c r="H3" i="7"/>
  <c r="F3" i="7"/>
  <c r="D3" i="7"/>
  <c r="B3" i="7"/>
  <c r="I1" i="7" s="1"/>
  <c r="M16" i="4"/>
  <c r="M13" i="4"/>
  <c r="M12" i="4"/>
  <c r="M11" i="4"/>
  <c r="M10" i="4"/>
  <c r="M5" i="4"/>
  <c r="E12" i="7" l="1"/>
  <c r="E13" i="7" s="1"/>
  <c r="E20" i="7" s="1"/>
  <c r="J16" i="7" s="1"/>
  <c r="I17" i="7" s="1"/>
  <c r="O34" i="2" l="1"/>
  <c r="N34" i="2"/>
  <c r="G3" i="2" l="1"/>
  <c r="B9" i="2" l="1"/>
  <c r="M34" i="2" l="1"/>
  <c r="J34" i="2"/>
  <c r="I34" i="2"/>
  <c r="H33" i="2"/>
  <c r="H34" i="2" s="1"/>
  <c r="G34" i="2"/>
  <c r="F34" i="2"/>
  <c r="E34" i="2"/>
  <c r="C33" i="2" l="1"/>
  <c r="C34" i="2" s="1"/>
  <c r="D34" i="2" l="1"/>
  <c r="H31" i="8" l="1"/>
  <c r="H30" i="8"/>
  <c r="H29" i="8"/>
  <c r="H24" i="8"/>
  <c r="H23" i="8"/>
  <c r="H22" i="8"/>
  <c r="H17" i="8"/>
  <c r="H16" i="8"/>
  <c r="H15" i="8"/>
  <c r="H32" i="8" l="1"/>
  <c r="H18" i="8"/>
  <c r="H25" i="8"/>
  <c r="I3" i="8"/>
  <c r="G3" i="8"/>
  <c r="E3" i="8"/>
  <c r="C3" i="8"/>
  <c r="A3" i="8"/>
  <c r="H1" i="8" s="1"/>
  <c r="E34" i="8" l="1"/>
  <c r="E35" i="8" s="1"/>
  <c r="E9" i="8"/>
  <c r="F9" i="8" s="1"/>
  <c r="H34" i="9"/>
  <c r="H33" i="9"/>
  <c r="J33" i="9" s="1"/>
  <c r="H32" i="9"/>
  <c r="J32" i="9" s="1"/>
  <c r="H31" i="9"/>
  <c r="J31" i="9" s="1"/>
  <c r="E21" i="9"/>
  <c r="F21" i="9" s="1"/>
  <c r="E19" i="9"/>
  <c r="F19" i="9" s="1"/>
  <c r="E15" i="9"/>
  <c r="F15" i="9" s="1"/>
  <c r="E13" i="9"/>
  <c r="F14" i="9" s="1"/>
  <c r="E11" i="9"/>
  <c r="F11" i="9" s="1"/>
  <c r="J34" i="9" l="1"/>
  <c r="F13" i="9"/>
  <c r="D34" i="8"/>
  <c r="D35" i="8" s="1"/>
  <c r="F34" i="8"/>
  <c r="F35" i="8" s="1"/>
  <c r="F12" i="9"/>
  <c r="F20" i="9"/>
  <c r="A2" i="6" l="1"/>
  <c r="E19" i="4" l="1"/>
  <c r="E18" i="4"/>
  <c r="M6" i="4"/>
  <c r="J3" i="4"/>
  <c r="H3" i="4"/>
  <c r="F3" i="4"/>
  <c r="D3" i="4"/>
  <c r="B3" i="4"/>
  <c r="I1" i="4" s="1"/>
  <c r="E13" i="4" l="1"/>
  <c r="E20" i="4" s="1"/>
  <c r="J16" i="4" s="1"/>
  <c r="I17" i="4" s="1"/>
  <c r="D3" i="2" l="1"/>
  <c r="L33" i="2" l="1"/>
  <c r="J33" i="2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<sst xmlns="http://schemas.openxmlformats.org/spreadsheetml/2006/main" count="408" uniqueCount="225">
  <si>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</si>
  <si>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</si>
  <si>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</si>
  <si>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</si>
  <si>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</si>
  <si>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</si>
  <si>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</si>
  <si>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</si>
  <si>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</si>
  <si>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</si>
  <si>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</si>
  <si>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</si>
  <si>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</si>
  <si>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</si>
  <si>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</si>
  <si>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</si>
  <si>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</si>
  <si>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</si>
  <si>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</si>
  <si>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</si>
  <si>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</si>
  <si>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</si>
  <si>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</si>
  <si>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</si>
  <si>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</si>
  <si>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</si>
  <si>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</si>
  <si>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</si>
  <si>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</si>
  <si>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</si>
  <si>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</si>
  <si>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</si>
  <si>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</si>
  <si>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</si>
  <si>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</si>
  <si>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</si>
  <si>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</si>
  <si>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</si>
  <si>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</si>
  <si>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</si>
  <si>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</si>
  <si>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</si>
  <si>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</si>
  <si>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</si>
  <si>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</si>
  <si>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</si>
  <si>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</si>
  <si>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</si>
  <si>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</si>
  <si>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</si>
  <si>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</si>
  <si>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</si>
  <si>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</si>
  <si>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</si>
  <si>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</si>
  <si>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</si>
  <si>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</si>
  <si>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</si>
  <si>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</si>
  <si>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</si>
  <si>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</si>
  <si>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</si>
  <si>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</si>
  <si>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</si>
  <si>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</si>
  <si>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</si>
  <si>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</si>
  <si>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</si>
  <si>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</si>
  <si>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</si>
  <si>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</si>
  <si>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</si>
  <si>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</si>
  <si>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</si>
  <si>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</si>
  <si>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</si>
  <si>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</si>
  <si>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</si>
  <si>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</si>
  <si>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</si>
  <si>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</si>
  <si>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</si>
  <si>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</si>
  <si>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</si>
  <si>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</si>
  <si>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</si>
  <si>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</si>
  <si>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</si>
  <si>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</si>
  <si>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</si>
  <si>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</si>
  <si>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</si>
  <si>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</si>
  <si>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</si>
  <si>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</si>
  <si>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</si>
  <si>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</si>
  <si>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</si>
  <si>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</si>
  <si>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</si>
  <si>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</si>
  <si>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</si>
  <si>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</si>
  <si>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</si>
  <si>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</si>
  <si>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</si>
  <si>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</si>
  <si>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</si>
  <si>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</si>
  <si>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</si>
  <si>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</si>
  <si>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</si>
  <si>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</si>
  <si>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</si>
  <si>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</si>
  <si>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</si>
  <si>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</si>
  <si>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</si>
  <si>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</si>
  <si>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</si>
  <si>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</si>
  <si>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</si>
  <si>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</si>
  <si>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</si>
  <si>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</si>
  <si>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</si>
  <si>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</si>
  <si>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</si>
  <si>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</si>
  <si>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</si>
  <si>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</si>
  <si>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</si>
  <si>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</si>
  <si>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</si>
  <si>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</si>
  <si>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</si>
  <si>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</si>
  <si>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</si>
  <si>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</si>
  <si>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</si>
  <si>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</si>
  <si>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</si>
  <si>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</si>
  <si>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</si>
  <si>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</si>
  <si>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</si>
  <si>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</si>
  <si>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</si>
  <si>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</si>
  <si>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</si>
  <si>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</si>
  <si>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</si>
  <si>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</si>
  <si>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</si>
  <si>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</si>
  <si>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</si>
  <si>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</si>
  <si>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</si>
  <si>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</si>
  <si>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</si>
  <si>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</si>
  <si>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</si>
  <si>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</si>
  <si>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</si>
  <si>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</si>
  <si>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</si>
  <si>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</si>
  <si>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</si>
  <si>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</si>
  <si>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</si>
  <si>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</si>
  <si>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</si>
  <si>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</si>
  <si>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</si>
  <si>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</si>
  <si>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</si>
  <si>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</si>
  <si>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</si>
  <si>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</si>
  <si>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</si>
  <si>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</si>
  <si>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</si>
  <si>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</si>
  <si>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</si>
  <si>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</si>
  <si>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</si>
  <si>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</si>
  <si>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</si>
  <si>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</si>
  <si>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</si>
  <si>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</si>
  <si>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</si>
  <si>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</si>
  <si>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</si>
  <si>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</si>
  <si>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</si>
  <si>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</si>
  <si>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</si>
  <si>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</si>
  <si>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</si>
  <si>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</si>
  <si>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</si>
  <si>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</si>
  <si>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</si>
  <si>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</si>
  <si>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</si>
  <si>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</si>
  <si>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</si>
  <si>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</si>
  <si>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</si>
  <si>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</si>
  <si>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</si>
  <si>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</si>
  <si>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</si>
  <si>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</si>
  <si>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</si>
  <si>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</si>
  <si>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</si>
  <si>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</si>
  <si>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</si>
  <si>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</si>
  <si>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</si>
  <si>
    <t>z, 01</t>
  </si>
  <si>
    <t>TES190001</t>
  </si>
  <si>
    <t>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</si>
</sst>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">
          <cell r="A3" t="str">
            <v>A1</v>
          </cell>
          <cell r="B3">
            <v>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C16" sqref="C16"/>
    </sheetView>
  </sheetViews>
  <sheetFormatPr defaultRowHeight="12.75" x14ac:dyDescent="0.2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 x14ac:dyDescent="0.2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 x14ac:dyDescent="0.2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 x14ac:dyDescent="0.2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 x14ac:dyDescent="0.2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 x14ac:dyDescent="0.2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 x14ac:dyDescent="0.2">
      <c r="A6" s="307"/>
      <c r="B6" s="274" t="str">
        <f>UPPER([1]Hárok1!$B$3)</f>
        <v>1</v>
      </c>
      <c r="C6" s="8" t="s">
        <v>188</v>
      </c>
      <c r="D6" s="324" t="str">
        <f>PROPER([1]Hárok1!$A$3)</f>
        <v>A1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 x14ac:dyDescent="0.2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 x14ac:dyDescent="0.2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 x14ac:dyDescent="0.2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 x14ac:dyDescent="0.2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 x14ac:dyDescent="0.2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 x14ac:dyDescent="0.2">
      <c r="A12" s="307"/>
      <c r="B12" s="269" t="s">
        <v>223</v>
      </c>
      <c r="C12" s="269" t="s">
        <v>207</v>
      </c>
      <c r="D12" s="270" t="s">
        <v>207</v>
      </c>
      <c r="E12" s="269" t="s">
        <v>207</v>
      </c>
      <c r="F12" s="271"/>
      <c r="G12" s="291" t="s">
        <v>207</v>
      </c>
      <c r="H12" s="292">
        <v>0</v>
      </c>
      <c r="I12" s="272" t="s">
        <v>207</v>
      </c>
      <c r="J12" s="293" t="s">
        <v>222</v>
      </c>
      <c r="K12" s="273" t="s">
        <v>224</v>
      </c>
      <c r="L12" s="309"/>
      <c r="M12" s="309"/>
      <c r="N12" s="309"/>
      <c r="O12" s="309"/>
      <c r="P12" s="310"/>
    </row>
    <row r="13" spans="1:16" x14ac:dyDescent="0.2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 x14ac:dyDescent="0.2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 x14ac:dyDescent="0.2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 x14ac:dyDescent="0.2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 x14ac:dyDescent="0.2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 x14ac:dyDescent="0.2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 x14ac:dyDescent="0.2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 x14ac:dyDescent="0.2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 x14ac:dyDescent="0.2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 x14ac:dyDescent="0.2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 x14ac:dyDescent="0.2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 x14ac:dyDescent="0.2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 x14ac:dyDescent="0.2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 x14ac:dyDescent="0.2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 x14ac:dyDescent="0.2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 x14ac:dyDescent="0.2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 x14ac:dyDescent="0.2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 x14ac:dyDescent="0.2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 x14ac:dyDescent="0.2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 x14ac:dyDescent="0.2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 x14ac:dyDescent="0.2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 x14ac:dyDescent="0.2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 x14ac:dyDescent="0.2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 x14ac:dyDescent="0.2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 xr:uid="{00000000-0004-0000-0000-000000000000}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workbookViewId="0">
      <selection activeCell="B9" sqref="B9:E9"/>
    </sheetView>
  </sheetViews>
  <sheetFormatPr defaultRowHeight="12.75" x14ac:dyDescent="0.2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 x14ac:dyDescent="0.2">
      <c r="A1" s="205" t="s">
        <v>93</v>
      </c>
      <c r="B1" s="360" t="s">
        <v>94</v>
      </c>
      <c r="C1" s="361"/>
      <c r="D1" s="361"/>
      <c r="E1" s="362"/>
    </row>
    <row r="2" spans="1:5" x14ac:dyDescent="0.2">
      <c r="A2" s="205" t="str">
        <f>UPPER('Karta matky'!B12)</f>
        <v>TES190001</v>
      </c>
      <c r="B2" s="363"/>
      <c r="C2" s="364"/>
      <c r="D2" s="364"/>
      <c r="E2" s="365"/>
    </row>
    <row r="3" spans="1:5" x14ac:dyDescent="0.2">
      <c r="A3" s="351"/>
      <c r="B3" s="352"/>
      <c r="C3" s="352"/>
      <c r="D3" s="352"/>
      <c r="E3" s="353"/>
    </row>
    <row r="4" spans="1:5" x14ac:dyDescent="0.2">
      <c r="A4" s="202" t="s">
        <v>95</v>
      </c>
      <c r="B4" s="366" t="s">
        <v>94</v>
      </c>
      <c r="C4" s="366"/>
      <c r="D4" s="366"/>
      <c r="E4" s="366"/>
    </row>
    <row r="5" spans="1:5" x14ac:dyDescent="0.2">
      <c r="A5" s="203"/>
      <c r="B5" s="350"/>
      <c r="C5" s="350"/>
      <c r="D5" s="350"/>
      <c r="E5" s="350"/>
    </row>
    <row r="6" spans="1:5" x14ac:dyDescent="0.2">
      <c r="A6" s="203"/>
      <c r="B6" s="350"/>
      <c r="C6" s="350"/>
      <c r="D6" s="350"/>
      <c r="E6" s="350"/>
    </row>
    <row r="7" spans="1:5" x14ac:dyDescent="0.2">
      <c r="A7" s="203"/>
      <c r="B7" s="350"/>
      <c r="C7" s="350"/>
      <c r="D7" s="350"/>
      <c r="E7" s="350"/>
    </row>
    <row r="8" spans="1:5" x14ac:dyDescent="0.2">
      <c r="A8" s="204"/>
      <c r="B8" s="367"/>
      <c r="C8" s="350"/>
      <c r="D8" s="350"/>
      <c r="E8" s="350"/>
    </row>
    <row r="9" spans="1:5" x14ac:dyDescent="0.2">
      <c r="A9" s="203"/>
      <c r="B9" s="350"/>
      <c r="C9" s="350"/>
      <c r="D9" s="350"/>
      <c r="E9" s="350"/>
    </row>
    <row r="10" spans="1:5" x14ac:dyDescent="0.2">
      <c r="A10" s="203"/>
      <c r="B10" s="350"/>
      <c r="C10" s="350"/>
      <c r="D10" s="350"/>
      <c r="E10" s="350"/>
    </row>
    <row r="11" spans="1:5" x14ac:dyDescent="0.2">
      <c r="A11" s="203"/>
      <c r="B11" s="350"/>
      <c r="C11" s="350"/>
      <c r="D11" s="350"/>
      <c r="E11" s="350"/>
    </row>
    <row r="12" spans="1:5" x14ac:dyDescent="0.2">
      <c r="A12" s="203"/>
      <c r="B12" s="350"/>
      <c r="C12" s="350"/>
      <c r="D12" s="350"/>
      <c r="E12" s="350"/>
    </row>
    <row r="13" spans="1:5" x14ac:dyDescent="0.2">
      <c r="A13" s="203"/>
      <c r="B13" s="350"/>
      <c r="C13" s="350"/>
      <c r="D13" s="350"/>
      <c r="E13" s="350"/>
    </row>
    <row r="14" spans="1:5" x14ac:dyDescent="0.2">
      <c r="A14" s="203"/>
      <c r="B14" s="350"/>
      <c r="C14" s="350"/>
      <c r="D14" s="350"/>
      <c r="E14" s="350"/>
    </row>
    <row r="15" spans="1:5" x14ac:dyDescent="0.2">
      <c r="A15" s="203"/>
      <c r="B15" s="350"/>
      <c r="C15" s="350"/>
      <c r="D15" s="350"/>
      <c r="E15" s="350"/>
    </row>
    <row r="16" spans="1:5" x14ac:dyDescent="0.2">
      <c r="A16" s="203"/>
      <c r="B16" s="350"/>
      <c r="C16" s="350"/>
      <c r="D16" s="350"/>
      <c r="E16" s="350"/>
    </row>
    <row r="17" spans="1:5" x14ac:dyDescent="0.2">
      <c r="A17" s="203"/>
      <c r="B17" s="350"/>
      <c r="C17" s="350"/>
      <c r="D17" s="350"/>
      <c r="E17" s="350"/>
    </row>
    <row r="18" spans="1:5" x14ac:dyDescent="0.2">
      <c r="A18" s="203"/>
      <c r="B18" s="350"/>
      <c r="C18" s="350"/>
      <c r="D18" s="350"/>
      <c r="E18" s="350"/>
    </row>
    <row r="19" spans="1:5" x14ac:dyDescent="0.2">
      <c r="A19" s="203"/>
      <c r="B19" s="350"/>
      <c r="C19" s="350"/>
      <c r="D19" s="350"/>
      <c r="E19" s="350"/>
    </row>
    <row r="20" spans="1:5" x14ac:dyDescent="0.2">
      <c r="A20" s="203"/>
      <c r="B20" s="350" t="s">
        <v>206</v>
      </c>
      <c r="C20" s="350"/>
      <c r="D20" s="350"/>
      <c r="E20" s="350"/>
    </row>
    <row r="21" spans="1:5" x14ac:dyDescent="0.2">
      <c r="A21" s="203"/>
      <c r="B21" s="350"/>
      <c r="C21" s="350"/>
      <c r="D21" s="350"/>
      <c r="E21" s="350"/>
    </row>
    <row r="22" spans="1:5" x14ac:dyDescent="0.2">
      <c r="A22" s="203"/>
      <c r="B22" s="350"/>
      <c r="C22" s="350"/>
      <c r="D22" s="350"/>
      <c r="E22" s="350"/>
    </row>
    <row r="23" spans="1:5" x14ac:dyDescent="0.2">
      <c r="A23" s="203"/>
      <c r="B23" s="350"/>
      <c r="C23" s="350"/>
      <c r="D23" s="350"/>
      <c r="E23" s="350"/>
    </row>
    <row r="24" spans="1:5" x14ac:dyDescent="0.2">
      <c r="A24" s="203"/>
      <c r="B24" s="350"/>
      <c r="C24" s="350"/>
      <c r="D24" s="350"/>
      <c r="E24" s="350"/>
    </row>
    <row r="25" spans="1:5" x14ac:dyDescent="0.2">
      <c r="A25" s="203"/>
      <c r="B25" s="350"/>
      <c r="C25" s="350"/>
      <c r="D25" s="350"/>
      <c r="E25" s="350"/>
    </row>
    <row r="26" spans="1:5" x14ac:dyDescent="0.2">
      <c r="A26" s="203"/>
      <c r="B26" s="350"/>
      <c r="C26" s="350"/>
      <c r="D26" s="350"/>
      <c r="E26" s="350"/>
    </row>
    <row r="27" spans="1:5" x14ac:dyDescent="0.2">
      <c r="A27" s="203"/>
      <c r="B27" s="350"/>
      <c r="C27" s="350"/>
      <c r="D27" s="350"/>
      <c r="E27" s="350"/>
    </row>
    <row r="28" spans="1:5" x14ac:dyDescent="0.2">
      <c r="A28" s="203"/>
      <c r="B28" s="350"/>
      <c r="C28" s="350"/>
      <c r="D28" s="350"/>
      <c r="E28" s="350"/>
    </row>
    <row r="29" spans="1:5" x14ac:dyDescent="0.2">
      <c r="A29" s="203"/>
      <c r="B29" s="350"/>
      <c r="C29" s="350"/>
      <c r="D29" s="350"/>
      <c r="E29" s="350"/>
    </row>
    <row r="30" spans="1:5" x14ac:dyDescent="0.2">
      <c r="A30" s="203"/>
      <c r="B30" s="350"/>
      <c r="C30" s="350"/>
      <c r="D30" s="350"/>
      <c r="E30" s="350"/>
    </row>
    <row r="31" spans="1:5" x14ac:dyDescent="0.2">
      <c r="A31" s="203"/>
      <c r="B31" s="350"/>
      <c r="C31" s="350"/>
      <c r="D31" s="350"/>
      <c r="E31" s="350"/>
    </row>
    <row r="32" spans="1:5" x14ac:dyDescent="0.2">
      <c r="A32" s="203"/>
      <c r="B32" s="350"/>
      <c r="C32" s="350"/>
      <c r="D32" s="350"/>
      <c r="E32" s="350"/>
    </row>
    <row r="33" spans="1:5" x14ac:dyDescent="0.2">
      <c r="A33" s="203"/>
      <c r="B33" s="350"/>
      <c r="C33" s="350"/>
      <c r="D33" s="350"/>
      <c r="E33" s="350"/>
    </row>
    <row r="34" spans="1:5" x14ac:dyDescent="0.2">
      <c r="A34" s="354" t="s">
        <v>72</v>
      </c>
      <c r="B34" s="355"/>
      <c r="C34" s="355"/>
      <c r="D34" s="355"/>
      <c r="E34" s="356"/>
    </row>
    <row r="35" spans="1:5" ht="15" customHeight="1" x14ac:dyDescent="0.2">
      <c r="A35" s="357"/>
      <c r="B35" s="358"/>
      <c r="C35" s="358"/>
      <c r="D35" s="358"/>
      <c r="E35" s="359"/>
    </row>
    <row r="36" spans="1:5" x14ac:dyDescent="0.2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 x14ac:dyDescent="0.2">
      <c r="A37" s="206" t="s">
        <v>22</v>
      </c>
      <c r="B37" s="368" t="s">
        <v>74</v>
      </c>
      <c r="C37" s="368"/>
      <c r="D37" s="368"/>
      <c r="E37" s="368"/>
    </row>
    <row r="38" spans="1:5" x14ac:dyDescent="0.2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 x14ac:dyDescent="0.2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 x14ac:dyDescent="0.2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 x14ac:dyDescent="0.2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 x14ac:dyDescent="0.2">
      <c r="A42" s="209" t="s">
        <v>87</v>
      </c>
      <c r="B42" s="380" t="s">
        <v>176</v>
      </c>
      <c r="C42" s="381"/>
      <c r="D42" s="381"/>
      <c r="E42" s="382"/>
    </row>
    <row r="43" spans="1:5" ht="27.75" customHeight="1" x14ac:dyDescent="0.2">
      <c r="A43" s="210" t="s">
        <v>88</v>
      </c>
      <c r="B43" s="368" t="s">
        <v>202</v>
      </c>
      <c r="C43" s="368"/>
      <c r="D43" s="368"/>
      <c r="E43" s="368"/>
    </row>
    <row r="44" spans="1:5" ht="24.75" customHeight="1" x14ac:dyDescent="0.2">
      <c r="A44" s="211" t="s">
        <v>89</v>
      </c>
      <c r="B44" s="369" t="s">
        <v>204</v>
      </c>
      <c r="C44" s="370"/>
      <c r="D44" s="370"/>
      <c r="E44" s="371"/>
    </row>
    <row r="45" spans="1:5" x14ac:dyDescent="0.2">
      <c r="A45" s="372" t="s">
        <v>90</v>
      </c>
      <c r="B45" s="374" t="s">
        <v>203</v>
      </c>
      <c r="C45" s="375"/>
      <c r="D45" s="375"/>
      <c r="E45" s="376"/>
    </row>
    <row r="46" spans="1:5" ht="27.75" customHeight="1" x14ac:dyDescent="0.2">
      <c r="A46" s="373"/>
      <c r="B46" s="377"/>
      <c r="C46" s="378"/>
      <c r="D46" s="378"/>
      <c r="E46" s="379"/>
    </row>
    <row r="47" spans="1:5" ht="38.25" x14ac:dyDescent="0.2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 x14ac:dyDescent="0.2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5"/>
  <sheetViews>
    <sheetView workbookViewId="0">
      <selection activeCell="Q21" sqref="Q21"/>
    </sheetView>
  </sheetViews>
  <sheetFormatPr defaultRowHeight="12.75" x14ac:dyDescent="0.2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 x14ac:dyDescent="0.2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x14ac:dyDescent="0.2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 x14ac:dyDescent="0.2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 x14ac:dyDescent="0.2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 x14ac:dyDescent="0.25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 x14ac:dyDescent="0.25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 x14ac:dyDescent="0.2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 x14ac:dyDescent="0.2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 x14ac:dyDescent="0.3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 x14ac:dyDescent="0.25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 xml:space="preserve"> </v>
      </c>
      <c r="N10" s="29"/>
    </row>
    <row r="11" spans="1:14" ht="14.25" thickTop="1" thickBot="1" x14ac:dyDescent="0.25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 xml:space="preserve"> </v>
      </c>
      <c r="N11" s="29"/>
    </row>
    <row r="12" spans="1:14" ht="14.25" thickTop="1" thickBot="1" x14ac:dyDescent="0.25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 xml:space="preserve"> </v>
      </c>
      <c r="N12" s="29"/>
    </row>
    <row r="13" spans="1:14" ht="14.25" thickTop="1" thickBot="1" x14ac:dyDescent="0.25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 xml:space="preserve"> </v>
      </c>
      <c r="N13" s="29"/>
    </row>
    <row r="14" spans="1:14" ht="13.5" thickTop="1" x14ac:dyDescent="0.2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 x14ac:dyDescent="0.2">
      <c r="A15" s="28"/>
      <c r="B15" s="287"/>
      <c r="C15" s="275"/>
      <c r="D15" s="276"/>
      <c r="E15" s="277"/>
      <c r="F15" s="278"/>
      <c r="G15" s="279"/>
      <c r="H15" s="280"/>
      <c r="I15" s="279"/>
      <c r="J15" s="278"/>
      <c r="K15" s="285"/>
      <c r="L15" s="71"/>
      <c r="M15" s="72"/>
      <c r="N15" s="29"/>
    </row>
    <row r="16" spans="1:14" ht="18" x14ac:dyDescent="0.2">
      <c r="A16" s="28"/>
      <c r="B16" s="287"/>
      <c r="C16" s="402" t="s">
        <v>221</v>
      </c>
      <c r="D16" s="402"/>
      <c r="E16" s="289">
        <f>SUM(1*H13)/(H6-J13)</f>
        <v>0.83333333333333337</v>
      </c>
      <c r="F16" s="402" t="s">
        <v>59</v>
      </c>
      <c r="G16" s="402"/>
      <c r="H16" s="403"/>
      <c r="I16" s="281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 xml:space="preserve"> </v>
      </c>
      <c r="N16" s="29"/>
    </row>
    <row r="17" spans="1:14" ht="18" x14ac:dyDescent="0.25">
      <c r="A17" s="28"/>
      <c r="B17" s="288"/>
      <c r="C17" s="282" t="s">
        <v>201</v>
      </c>
      <c r="D17" s="283"/>
      <c r="E17" s="283"/>
      <c r="F17" s="284"/>
      <c r="G17" s="283"/>
      <c r="H17" s="283"/>
      <c r="I17" s="400">
        <f>SUM(H6-(J16))/(H5)*(10*E16)/10</f>
        <v>2.7242798353909463</v>
      </c>
      <c r="J17" s="401"/>
      <c r="K17" s="286"/>
      <c r="L17" s="75"/>
      <c r="M17" s="47" t="str">
        <f>IF(H13&gt;H6,"N3 nesmie biť &gt; P"," ")</f>
        <v xml:space="preserve"> </v>
      </c>
      <c r="N17" s="29"/>
    </row>
    <row r="18" spans="1:14" x14ac:dyDescent="0.2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 x14ac:dyDescent="0.2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 x14ac:dyDescent="0.2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 x14ac:dyDescent="0.2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 x14ac:dyDescent="0.2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 x14ac:dyDescent="0.25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 x14ac:dyDescent="0.2">
      <c r="C26" s="95"/>
    </row>
    <row r="27" spans="1:14" x14ac:dyDescent="0.2">
      <c r="C27" s="1"/>
    </row>
    <row r="28" spans="1:14" x14ac:dyDescent="0.2">
      <c r="C28" s="1"/>
    </row>
    <row r="29" spans="1:14" x14ac:dyDescent="0.2">
      <c r="C29" s="1"/>
    </row>
    <row r="30" spans="1:14" x14ac:dyDescent="0.2">
      <c r="C30" s="1"/>
    </row>
    <row r="31" spans="1:14" x14ac:dyDescent="0.2">
      <c r="C31" s="1"/>
    </row>
    <row r="32" spans="1:14" x14ac:dyDescent="0.2">
      <c r="D32" s="1"/>
      <c r="H32" s="1"/>
    </row>
    <row r="33" spans="3:8" x14ac:dyDescent="0.2">
      <c r="C33" s="1"/>
    </row>
    <row r="34" spans="3:8" x14ac:dyDescent="0.2">
      <c r="C34" s="1"/>
    </row>
    <row r="35" spans="3:8" x14ac:dyDescent="0.2">
      <c r="C35" s="1"/>
    </row>
    <row r="37" spans="3:8" x14ac:dyDescent="0.2">
      <c r="C37" s="95"/>
      <c r="D37" s="1"/>
      <c r="H37" s="1"/>
    </row>
    <row r="38" spans="3:8" x14ac:dyDescent="0.2">
      <c r="C38" s="1"/>
    </row>
    <row r="39" spans="3:8" x14ac:dyDescent="0.2">
      <c r="C39" s="1"/>
    </row>
    <row r="40" spans="3:8" x14ac:dyDescent="0.2">
      <c r="C40" s="1"/>
    </row>
    <row r="42" spans="3:8" x14ac:dyDescent="0.2">
      <c r="D42" s="1"/>
      <c r="H42" s="1"/>
    </row>
    <row r="43" spans="3:8" x14ac:dyDescent="0.2">
      <c r="C43" s="1"/>
    </row>
    <row r="44" spans="3:8" x14ac:dyDescent="0.2">
      <c r="C44" s="1"/>
    </row>
    <row r="45" spans="3:8" x14ac:dyDescent="0.2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 xr:uid="{00000000-0004-0000-0200-000000000000}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workbookViewId="0">
      <selection activeCell="F25" sqref="F25"/>
    </sheetView>
  </sheetViews>
  <sheetFormatPr defaultRowHeight="12.75" x14ac:dyDescent="0.2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 x14ac:dyDescent="0.2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 x14ac:dyDescent="0.2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 x14ac:dyDescent="0.2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 x14ac:dyDescent="0.2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 x14ac:dyDescent="0.25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 x14ac:dyDescent="0.25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 x14ac:dyDescent="0.2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 x14ac:dyDescent="0.2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 x14ac:dyDescent="0.3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 x14ac:dyDescent="0.25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 xml:space="preserve"> </v>
      </c>
      <c r="N10" s="29"/>
    </row>
    <row r="11" spans="1:14" ht="14.25" thickTop="1" thickBot="1" x14ac:dyDescent="0.25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 xml:space="preserve"> </v>
      </c>
      <c r="N11" s="29"/>
    </row>
    <row r="12" spans="1:14" ht="14.25" thickTop="1" thickBot="1" x14ac:dyDescent="0.25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 xml:space="preserve"> </v>
      </c>
      <c r="N12" s="29"/>
    </row>
    <row r="13" spans="1:14" ht="14.25" thickTop="1" thickBot="1" x14ac:dyDescent="0.25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 xml:space="preserve"> </v>
      </c>
      <c r="N13" s="29"/>
    </row>
    <row r="14" spans="1:14" ht="13.5" thickTop="1" x14ac:dyDescent="0.2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 x14ac:dyDescent="0.2">
      <c r="A15" s="28"/>
      <c r="B15" s="287"/>
      <c r="C15" s="275"/>
      <c r="D15" s="276"/>
      <c r="E15" s="277"/>
      <c r="F15" s="278"/>
      <c r="G15" s="279"/>
      <c r="H15" s="280"/>
      <c r="I15" s="279"/>
      <c r="J15" s="278"/>
      <c r="K15" s="285"/>
      <c r="L15" s="71"/>
      <c r="M15" s="72"/>
      <c r="N15" s="29"/>
    </row>
    <row r="16" spans="1:14" ht="18" x14ac:dyDescent="0.2">
      <c r="A16" s="28"/>
      <c r="B16" s="287"/>
      <c r="C16" s="402" t="s">
        <v>221</v>
      </c>
      <c r="D16" s="402"/>
      <c r="E16" s="289">
        <f>SUM(1*H13)/(H6-J13)</f>
        <v>0.95652173913043481</v>
      </c>
      <c r="F16" s="402" t="s">
        <v>59</v>
      </c>
      <c r="G16" s="402"/>
      <c r="H16" s="403"/>
      <c r="I16" s="281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 xml:space="preserve"> </v>
      </c>
      <c r="N16" s="29"/>
    </row>
    <row r="17" spans="1:14" ht="18" x14ac:dyDescent="0.25">
      <c r="A17" s="28"/>
      <c r="B17" s="288"/>
      <c r="C17" s="282" t="s">
        <v>201</v>
      </c>
      <c r="D17" s="283"/>
      <c r="E17" s="283"/>
      <c r="F17" s="284"/>
      <c r="G17" s="283"/>
      <c r="H17" s="283"/>
      <c r="I17" s="400">
        <f>SUM(H6-(J16))/(H5)*(10*E16)/10</f>
        <v>3.0578134845620668</v>
      </c>
      <c r="J17" s="401"/>
      <c r="K17" s="286"/>
      <c r="L17" s="75"/>
      <c r="M17" s="47" t="str">
        <f>IF(H13&gt;H6,"N3 nesmie biť &gt; P"," ")</f>
        <v xml:space="preserve"> </v>
      </c>
      <c r="N17" s="29"/>
    </row>
    <row r="18" spans="1:14" x14ac:dyDescent="0.2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 x14ac:dyDescent="0.2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 x14ac:dyDescent="0.2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 x14ac:dyDescent="0.2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 x14ac:dyDescent="0.2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 x14ac:dyDescent="0.25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 x14ac:dyDescent="0.2">
      <c r="C26" s="95"/>
    </row>
    <row r="27" spans="1:14" x14ac:dyDescent="0.2">
      <c r="C27" s="1"/>
    </row>
    <row r="28" spans="1:14" x14ac:dyDescent="0.2">
      <c r="C28" s="1"/>
    </row>
    <row r="29" spans="1:14" x14ac:dyDescent="0.2">
      <c r="C29" s="1"/>
    </row>
    <row r="30" spans="1:14" x14ac:dyDescent="0.2">
      <c r="C30" s="1"/>
    </row>
    <row r="31" spans="1:14" x14ac:dyDescent="0.2">
      <c r="C31" s="1"/>
    </row>
    <row r="32" spans="1:14" x14ac:dyDescent="0.2">
      <c r="D32" s="1"/>
      <c r="H32" s="1"/>
    </row>
    <row r="33" spans="3:8" x14ac:dyDescent="0.2">
      <c r="C33" s="1"/>
    </row>
    <row r="34" spans="3:8" x14ac:dyDescent="0.2">
      <c r="C34" s="1"/>
    </row>
    <row r="35" spans="3:8" x14ac:dyDescent="0.2">
      <c r="C35" s="1"/>
    </row>
    <row r="37" spans="3:8" x14ac:dyDescent="0.2">
      <c r="C37" s="95"/>
      <c r="D37" s="1"/>
      <c r="H37" s="1"/>
    </row>
    <row r="38" spans="3:8" x14ac:dyDescent="0.2">
      <c r="C38" s="1"/>
    </row>
    <row r="39" spans="3:8" x14ac:dyDescent="0.2">
      <c r="C39" s="1"/>
    </row>
    <row r="40" spans="3:8" x14ac:dyDescent="0.2">
      <c r="C40" s="1"/>
    </row>
    <row r="42" spans="3:8" x14ac:dyDescent="0.2">
      <c r="D42" s="1"/>
      <c r="H42" s="1"/>
    </row>
    <row r="43" spans="3:8" x14ac:dyDescent="0.2">
      <c r="C43" s="1"/>
    </row>
    <row r="44" spans="3:8" x14ac:dyDescent="0.2">
      <c r="C44" s="1"/>
    </row>
    <row r="45" spans="3:8" x14ac:dyDescent="0.2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 xr:uid="{00000000-0004-0000-0300-000000000000}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5"/>
  <sheetViews>
    <sheetView workbookViewId="0">
      <selection activeCell="H5" sqref="H5"/>
    </sheetView>
  </sheetViews>
  <sheetFormatPr defaultRowHeight="12.75" x14ac:dyDescent="0.2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 x14ac:dyDescent="0.2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 x14ac:dyDescent="0.2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39"/>
      <c r="M2" s="240"/>
      <c r="N2" s="240"/>
      <c r="O2" s="97"/>
      <c r="P2" s="27"/>
    </row>
    <row r="3" spans="1:16" ht="15.75" x14ac:dyDescent="0.2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1"/>
      <c r="M3" s="417"/>
      <c r="N3" s="417"/>
      <c r="O3" s="33"/>
      <c r="P3" s="29"/>
    </row>
    <row r="4" spans="1:16" ht="15.75" x14ac:dyDescent="0.2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2"/>
      <c r="M4" s="413"/>
      <c r="N4" s="413"/>
      <c r="O4" s="34"/>
      <c r="P4" s="29"/>
    </row>
    <row r="5" spans="1:16" ht="18" x14ac:dyDescent="0.2">
      <c r="A5" s="28"/>
      <c r="B5" s="30"/>
      <c r="C5" s="53" t="s">
        <v>208</v>
      </c>
      <c r="D5" s="32"/>
      <c r="E5" s="54" t="s">
        <v>209</v>
      </c>
      <c r="F5" s="243">
        <v>0.20833333333333334</v>
      </c>
      <c r="G5" s="54" t="s">
        <v>205</v>
      </c>
      <c r="H5" s="268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 x14ac:dyDescent="0.2">
      <c r="A6" s="28"/>
      <c r="B6" s="30"/>
      <c r="C6" s="53" t="s">
        <v>211</v>
      </c>
      <c r="D6" s="36"/>
      <c r="E6" s="36"/>
      <c r="F6" s="32"/>
      <c r="G6" s="54" t="s">
        <v>41</v>
      </c>
      <c r="H6" s="244">
        <v>50</v>
      </c>
      <c r="I6" s="41"/>
      <c r="J6" s="32"/>
      <c r="K6" s="33"/>
      <c r="L6" s="30"/>
      <c r="M6" s="415"/>
      <c r="N6" s="415"/>
      <c r="O6" s="245"/>
      <c r="P6" s="29"/>
    </row>
    <row r="7" spans="1:16" x14ac:dyDescent="0.2">
      <c r="A7" s="28"/>
      <c r="B7" s="42"/>
      <c r="C7" s="246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 x14ac:dyDescent="0.2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 x14ac:dyDescent="0.25">
      <c r="A9" s="28"/>
      <c r="B9" s="30"/>
      <c r="C9" s="247"/>
      <c r="D9" s="248"/>
      <c r="E9" s="249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0"/>
      <c r="M9" s="409"/>
      <c r="N9" s="409"/>
      <c r="O9" s="33"/>
      <c r="P9" s="29"/>
    </row>
    <row r="10" spans="1:16" x14ac:dyDescent="0.2">
      <c r="A10" s="28"/>
      <c r="B10" s="30"/>
      <c r="C10" s="251" t="s">
        <v>217</v>
      </c>
      <c r="D10" s="252" t="s">
        <v>47</v>
      </c>
      <c r="E10" s="253">
        <v>43669.333333333336</v>
      </c>
      <c r="F10" s="62"/>
      <c r="G10" s="57" t="s">
        <v>48</v>
      </c>
      <c r="H10" s="254">
        <v>0</v>
      </c>
      <c r="I10" s="58"/>
      <c r="J10" s="58"/>
      <c r="K10" s="59"/>
      <c r="L10" s="255"/>
      <c r="M10" s="408" t="str">
        <f>IF(H10&lt;0,"N0 nesmie biť záporná"," ")</f>
        <v xml:space="preserve"> </v>
      </c>
      <c r="N10" s="408"/>
      <c r="O10" s="256"/>
      <c r="P10" s="29"/>
    </row>
    <row r="11" spans="1:16" ht="14.25" customHeight="1" x14ac:dyDescent="0.2">
      <c r="A11" s="28"/>
      <c r="B11" s="30"/>
      <c r="C11" s="251" t="s">
        <v>218</v>
      </c>
      <c r="D11" s="252" t="s">
        <v>50</v>
      </c>
      <c r="E11" s="257">
        <f>SUM(E10)+F5</f>
        <v>43669.541666666672</v>
      </c>
      <c r="F11" s="62"/>
      <c r="G11" s="57" t="s">
        <v>51</v>
      </c>
      <c r="H11" s="254">
        <v>23</v>
      </c>
      <c r="I11" s="410"/>
      <c r="J11" s="411"/>
      <c r="K11" s="59"/>
      <c r="L11" s="255"/>
      <c r="M11" s="412" t="str">
        <f>IF(H10&gt;0,IF(H10&gt;H11,"N1 nesmie biť &lt; N0"," ")," ")</f>
        <v xml:space="preserve"> </v>
      </c>
      <c r="N11" s="412"/>
      <c r="O11" s="258"/>
      <c r="P11" s="29"/>
    </row>
    <row r="12" spans="1:16" x14ac:dyDescent="0.2">
      <c r="A12" s="28"/>
      <c r="B12" s="30"/>
      <c r="C12" s="251" t="s">
        <v>219</v>
      </c>
      <c r="D12" s="252" t="s">
        <v>53</v>
      </c>
      <c r="E12" s="257">
        <f>SUM(E11)+F5</f>
        <v>43669.750000000007</v>
      </c>
      <c r="F12" s="62"/>
      <c r="G12" s="57" t="s">
        <v>54</v>
      </c>
      <c r="H12" s="254">
        <v>28</v>
      </c>
      <c r="I12" s="411"/>
      <c r="J12" s="411"/>
      <c r="K12" s="59"/>
      <c r="L12" s="255"/>
      <c r="M12" s="408" t="str">
        <f>IF(H12&gt;0,IF(H11&gt;H12,"N2 nesmie biť &lt; N1"," ")," ")</f>
        <v xml:space="preserve"> </v>
      </c>
      <c r="N12" s="408"/>
      <c r="O12" s="258"/>
      <c r="P12" s="29"/>
    </row>
    <row r="13" spans="1:16" x14ac:dyDescent="0.2">
      <c r="A13" s="28"/>
      <c r="B13" s="30"/>
      <c r="C13" s="259" t="s">
        <v>220</v>
      </c>
      <c r="D13" s="260" t="s">
        <v>56</v>
      </c>
      <c r="E13" s="257">
        <f>SUM(E12)+F5</f>
        <v>43669.958333333343</v>
      </c>
      <c r="F13" s="62"/>
      <c r="G13" s="57" t="s">
        <v>57</v>
      </c>
      <c r="H13" s="254">
        <v>34</v>
      </c>
      <c r="I13" s="57" t="s">
        <v>58</v>
      </c>
      <c r="J13" s="254">
        <v>0</v>
      </c>
      <c r="K13" s="61"/>
      <c r="L13" s="261"/>
      <c r="M13" s="408" t="str">
        <f>IF(H13&gt;0,IF(H12&gt;H13,"N3 nesmie biť &lt; N2"," ")," ")</f>
        <v xml:space="preserve"> </v>
      </c>
      <c r="N13" s="408"/>
      <c r="O13" s="258"/>
      <c r="P13" s="29"/>
    </row>
    <row r="14" spans="1:16" x14ac:dyDescent="0.2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2"/>
      <c r="M14" s="408" t="str">
        <f>IF(J13&gt;0, IF(H13+J13&gt;H6,"NL+N3 nesmie biť &gt; P"," ")," ")</f>
        <v xml:space="preserve"> </v>
      </c>
      <c r="N14" s="408"/>
      <c r="O14" s="70"/>
      <c r="P14" s="29"/>
    </row>
    <row r="15" spans="1:16" x14ac:dyDescent="0.2">
      <c r="A15" s="28"/>
      <c r="B15" s="287"/>
      <c r="C15" s="275"/>
      <c r="D15" s="276"/>
      <c r="E15" s="277"/>
      <c r="F15" s="278"/>
      <c r="G15" s="279"/>
      <c r="H15" s="280"/>
      <c r="I15" s="279"/>
      <c r="J15" s="278"/>
      <c r="K15" s="285"/>
      <c r="L15" s="263"/>
      <c r="M15" s="408" t="str">
        <f>IF(H11&gt;H6,"N1 nesmie biť &gt; P"," ")</f>
        <v xml:space="preserve"> </v>
      </c>
      <c r="N15" s="408"/>
      <c r="O15" s="72"/>
      <c r="P15" s="29"/>
    </row>
    <row r="16" spans="1:16" ht="18" x14ac:dyDescent="0.2">
      <c r="A16" s="28"/>
      <c r="B16" s="287"/>
      <c r="C16" s="402" t="s">
        <v>221</v>
      </c>
      <c r="D16" s="402"/>
      <c r="E16" s="289">
        <f>SUM(1*H13)/(H6-J13)</f>
        <v>0.68</v>
      </c>
      <c r="F16" s="402" t="s">
        <v>59</v>
      </c>
      <c r="G16" s="402"/>
      <c r="H16" s="403"/>
      <c r="I16" s="281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4"/>
      <c r="M16" s="408" t="str">
        <f>IF(H12&gt;H6,"N2 nesmie biť &gt; P"," ")</f>
        <v xml:space="preserve"> </v>
      </c>
      <c r="N16" s="408"/>
      <c r="O16" s="265"/>
      <c r="P16" s="29"/>
    </row>
    <row r="17" spans="1:16" ht="18" x14ac:dyDescent="0.25">
      <c r="A17" s="28"/>
      <c r="B17" s="287"/>
      <c r="C17" s="290" t="s">
        <v>201</v>
      </c>
      <c r="D17" s="275"/>
      <c r="E17" s="275"/>
      <c r="F17" s="284"/>
      <c r="G17" s="283"/>
      <c r="H17" s="283"/>
      <c r="I17" s="400">
        <f>SUM(H6-(J16))/(H5)*(10*E16)/10</f>
        <v>4.4426666666666677</v>
      </c>
      <c r="J17" s="401"/>
      <c r="K17" s="286"/>
      <c r="L17" s="266"/>
      <c r="M17" s="408" t="str">
        <f>IF(H13&gt;H6,"N3 nesmie biť &gt; P"," ")</f>
        <v xml:space="preserve"> </v>
      </c>
      <c r="N17" s="408"/>
      <c r="O17" s="47"/>
      <c r="P17" s="29"/>
    </row>
    <row r="18" spans="1:16" x14ac:dyDescent="0.2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 x14ac:dyDescent="0.2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 x14ac:dyDescent="0.2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 x14ac:dyDescent="0.2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 x14ac:dyDescent="0.2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 x14ac:dyDescent="0.25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 x14ac:dyDescent="0.2">
      <c r="C26" s="95"/>
    </row>
    <row r="27" spans="1:16" x14ac:dyDescent="0.2">
      <c r="C27" s="1"/>
    </row>
    <row r="28" spans="1:16" x14ac:dyDescent="0.2">
      <c r="C28" s="1"/>
    </row>
    <row r="29" spans="1:16" x14ac:dyDescent="0.2">
      <c r="C29" s="1"/>
    </row>
    <row r="30" spans="1:16" x14ac:dyDescent="0.2">
      <c r="C30" s="1"/>
    </row>
    <row r="31" spans="1:16" x14ac:dyDescent="0.2">
      <c r="C31" s="1"/>
      <c r="E31" s="267"/>
    </row>
    <row r="32" spans="1:16" x14ac:dyDescent="0.2">
      <c r="D32" s="1"/>
      <c r="H32" s="1"/>
    </row>
    <row r="33" spans="3:8" x14ac:dyDescent="0.2">
      <c r="C33" s="1"/>
    </row>
    <row r="34" spans="3:8" x14ac:dyDescent="0.2">
      <c r="C34" s="1"/>
    </row>
    <row r="35" spans="3:8" x14ac:dyDescent="0.2">
      <c r="C35" s="1"/>
    </row>
    <row r="37" spans="3:8" x14ac:dyDescent="0.2">
      <c r="C37" s="95"/>
      <c r="D37" s="1"/>
      <c r="H37" s="1"/>
    </row>
    <row r="38" spans="3:8" x14ac:dyDescent="0.2">
      <c r="C38" s="1"/>
    </row>
    <row r="39" spans="3:8" x14ac:dyDescent="0.2">
      <c r="C39" s="1"/>
    </row>
    <row r="40" spans="3:8" x14ac:dyDescent="0.2">
      <c r="C40" s="1"/>
    </row>
    <row r="42" spans="3:8" x14ac:dyDescent="0.2">
      <c r="D42" s="1"/>
      <c r="H42" s="1"/>
    </row>
    <row r="43" spans="3:8" x14ac:dyDescent="0.2">
      <c r="C43" s="1"/>
    </row>
    <row r="44" spans="3:8" x14ac:dyDescent="0.2">
      <c r="C44" s="1"/>
    </row>
    <row r="45" spans="3:8" x14ac:dyDescent="0.2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 xr:uid="{00000000-0004-0000-0400-000000000000}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5"/>
  <sheetViews>
    <sheetView workbookViewId="0">
      <selection activeCell="H5" sqref="H5"/>
    </sheetView>
  </sheetViews>
  <sheetFormatPr defaultRowHeight="12.75" x14ac:dyDescent="0.2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 x14ac:dyDescent="0.2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 x14ac:dyDescent="0.2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39"/>
      <c r="M2" s="240"/>
      <c r="N2" s="240"/>
      <c r="O2" s="97"/>
      <c r="P2" s="27"/>
    </row>
    <row r="3" spans="1:16" ht="15.75" x14ac:dyDescent="0.2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1"/>
      <c r="M3" s="417"/>
      <c r="N3" s="417"/>
      <c r="O3" s="33"/>
      <c r="P3" s="29"/>
    </row>
    <row r="4" spans="1:16" ht="15.75" x14ac:dyDescent="0.2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2"/>
      <c r="M4" s="413"/>
      <c r="N4" s="413"/>
      <c r="O4" s="34"/>
      <c r="P4" s="29"/>
    </row>
    <row r="5" spans="1:16" ht="18" x14ac:dyDescent="0.2">
      <c r="A5" s="28"/>
      <c r="B5" s="30"/>
      <c r="C5" s="53" t="s">
        <v>208</v>
      </c>
      <c r="D5" s="32"/>
      <c r="E5" s="54" t="s">
        <v>209</v>
      </c>
      <c r="F5" s="243">
        <v>0.375</v>
      </c>
      <c r="G5" s="54" t="s">
        <v>205</v>
      </c>
      <c r="H5" s="268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 x14ac:dyDescent="0.2">
      <c r="A6" s="28"/>
      <c r="B6" s="30"/>
      <c r="C6" s="53" t="s">
        <v>211</v>
      </c>
      <c r="D6" s="36"/>
      <c r="E6" s="36"/>
      <c r="F6" s="32"/>
      <c r="G6" s="54" t="s">
        <v>41</v>
      </c>
      <c r="H6" s="244">
        <v>50</v>
      </c>
      <c r="I6" s="41"/>
      <c r="J6" s="32"/>
      <c r="K6" s="33"/>
      <c r="L6" s="30"/>
      <c r="M6" s="415"/>
      <c r="N6" s="415"/>
      <c r="O6" s="245"/>
      <c r="P6" s="29"/>
    </row>
    <row r="7" spans="1:16" x14ac:dyDescent="0.2">
      <c r="A7" s="28"/>
      <c r="B7" s="42"/>
      <c r="C7" s="246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 x14ac:dyDescent="0.2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 x14ac:dyDescent="0.25">
      <c r="A9" s="28"/>
      <c r="B9" s="30"/>
      <c r="C9" s="247"/>
      <c r="D9" s="248"/>
      <c r="E9" s="249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0"/>
      <c r="M9" s="409"/>
      <c r="N9" s="409"/>
      <c r="O9" s="33"/>
      <c r="P9" s="29"/>
    </row>
    <row r="10" spans="1:16" x14ac:dyDescent="0.2">
      <c r="A10" s="28"/>
      <c r="B10" s="30"/>
      <c r="C10" s="251" t="s">
        <v>217</v>
      </c>
      <c r="D10" s="252" t="s">
        <v>47</v>
      </c>
      <c r="E10" s="253">
        <v>43669.458333333336</v>
      </c>
      <c r="F10" s="62"/>
      <c r="G10" s="57" t="s">
        <v>48</v>
      </c>
      <c r="H10" s="254">
        <v>0</v>
      </c>
      <c r="I10" s="58"/>
      <c r="J10" s="58"/>
      <c r="K10" s="59"/>
      <c r="L10" s="255"/>
      <c r="M10" s="408" t="str">
        <f>IF(H10&lt;0,"N0 nesmie biť záporná"," ")</f>
        <v xml:space="preserve"> </v>
      </c>
      <c r="N10" s="408"/>
      <c r="O10" s="256"/>
      <c r="P10" s="29"/>
    </row>
    <row r="11" spans="1:16" ht="14.25" customHeight="1" x14ac:dyDescent="0.2">
      <c r="A11" s="28"/>
      <c r="B11" s="30"/>
      <c r="C11" s="251" t="s">
        <v>218</v>
      </c>
      <c r="D11" s="252" t="s">
        <v>50</v>
      </c>
      <c r="E11" s="257">
        <f>SUM(E10)+F5</f>
        <v>43669.833333333336</v>
      </c>
      <c r="F11" s="62"/>
      <c r="G11" s="57" t="s">
        <v>51</v>
      </c>
      <c r="H11" s="254">
        <v>27</v>
      </c>
      <c r="I11" s="410"/>
      <c r="J11" s="411"/>
      <c r="K11" s="59"/>
      <c r="L11" s="255"/>
      <c r="M11" s="412" t="str">
        <f>IF(H10&gt;0,IF(H10&gt;H11,"N1 nesmie biť &lt; N0"," ")," ")</f>
        <v xml:space="preserve"> </v>
      </c>
      <c r="N11" s="412"/>
      <c r="O11" s="258"/>
      <c r="P11" s="29"/>
    </row>
    <row r="12" spans="1:16" x14ac:dyDescent="0.2">
      <c r="A12" s="28"/>
      <c r="B12" s="30"/>
      <c r="C12" s="251" t="s">
        <v>219</v>
      </c>
      <c r="D12" s="252" t="s">
        <v>53</v>
      </c>
      <c r="E12" s="257">
        <f>SUM(E11)+F5</f>
        <v>43670.208333333336</v>
      </c>
      <c r="F12" s="62"/>
      <c r="G12" s="57" t="s">
        <v>54</v>
      </c>
      <c r="H12" s="254">
        <v>35</v>
      </c>
      <c r="I12" s="411"/>
      <c r="J12" s="411"/>
      <c r="K12" s="59"/>
      <c r="L12" s="255"/>
      <c r="M12" s="408" t="str">
        <f>IF(H12&gt;0,IF(H11&gt;H12,"N2 nesmie biť &lt; N1"," ")," ")</f>
        <v xml:space="preserve"> </v>
      </c>
      <c r="N12" s="408"/>
      <c r="O12" s="258"/>
      <c r="P12" s="29"/>
    </row>
    <row r="13" spans="1:16" x14ac:dyDescent="0.2">
      <c r="A13" s="28"/>
      <c r="B13" s="30"/>
      <c r="C13" s="259" t="s">
        <v>220</v>
      </c>
      <c r="D13" s="260" t="s">
        <v>56</v>
      </c>
      <c r="E13" s="257">
        <f>SUM(E12)+F5</f>
        <v>43670.583333333336</v>
      </c>
      <c r="F13" s="62"/>
      <c r="G13" s="57" t="s">
        <v>57</v>
      </c>
      <c r="H13" s="254">
        <v>44</v>
      </c>
      <c r="I13" s="57" t="s">
        <v>58</v>
      </c>
      <c r="J13" s="254">
        <v>0</v>
      </c>
      <c r="K13" s="61"/>
      <c r="L13" s="261"/>
      <c r="M13" s="408" t="str">
        <f>IF(H13&gt;0,IF(H12&gt;H13,"N3 nesmie biť &lt; N2"," ")," ")</f>
        <v xml:space="preserve"> </v>
      </c>
      <c r="N13" s="408"/>
      <c r="O13" s="258"/>
      <c r="P13" s="29"/>
    </row>
    <row r="14" spans="1:16" x14ac:dyDescent="0.2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2"/>
      <c r="M14" s="408" t="str">
        <f>IF(J13&gt;0, IF(H13+J13&gt;H6,"NL+N3 nesmie biť &gt; P"," ")," ")</f>
        <v xml:space="preserve"> </v>
      </c>
      <c r="N14" s="408"/>
      <c r="O14" s="70"/>
      <c r="P14" s="29"/>
    </row>
    <row r="15" spans="1:16" x14ac:dyDescent="0.2">
      <c r="A15" s="28"/>
      <c r="B15" s="287"/>
      <c r="C15" s="275"/>
      <c r="D15" s="276"/>
      <c r="E15" s="277"/>
      <c r="F15" s="278"/>
      <c r="G15" s="279"/>
      <c r="H15" s="280"/>
      <c r="I15" s="279"/>
      <c r="J15" s="278"/>
      <c r="K15" s="285"/>
      <c r="L15" s="263"/>
      <c r="M15" s="408" t="str">
        <f>IF(H11&gt;H6,"N1 nesmie biť &gt; P"," ")</f>
        <v xml:space="preserve"> </v>
      </c>
      <c r="N15" s="408"/>
      <c r="O15" s="72"/>
      <c r="P15" s="29"/>
    </row>
    <row r="16" spans="1:16" ht="18" x14ac:dyDescent="0.2">
      <c r="A16" s="28"/>
      <c r="B16" s="287"/>
      <c r="C16" s="402" t="s">
        <v>221</v>
      </c>
      <c r="D16" s="402"/>
      <c r="E16" s="289">
        <f>SUM(1*H13)/(H6-J13)</f>
        <v>0.88</v>
      </c>
      <c r="F16" s="402" t="s">
        <v>59</v>
      </c>
      <c r="G16" s="402"/>
      <c r="H16" s="403"/>
      <c r="I16" s="281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4"/>
      <c r="M16" s="408" t="str">
        <f>IF(H12&gt;H6,"N2 nesmie biť &gt; P"," ")</f>
        <v xml:space="preserve"> </v>
      </c>
      <c r="N16" s="408"/>
      <c r="O16" s="265"/>
      <c r="P16" s="29"/>
    </row>
    <row r="17" spans="1:16" ht="18" x14ac:dyDescent="0.25">
      <c r="A17" s="28"/>
      <c r="B17" s="287"/>
      <c r="C17" s="290" t="s">
        <v>201</v>
      </c>
      <c r="D17" s="275"/>
      <c r="E17" s="275"/>
      <c r="F17" s="284"/>
      <c r="G17" s="283"/>
      <c r="H17" s="283"/>
      <c r="I17" s="400">
        <f>SUM(H6-(J16))/(H5)*(10*E16)/10</f>
        <v>3.6744888888888894</v>
      </c>
      <c r="J17" s="401"/>
      <c r="K17" s="286"/>
      <c r="L17" s="266"/>
      <c r="M17" s="408" t="str">
        <f>IF(H13&gt;H6,"N3 nesmie biť &gt; P"," ")</f>
        <v xml:space="preserve"> </v>
      </c>
      <c r="N17" s="408"/>
      <c r="O17" s="47"/>
      <c r="P17" s="29"/>
    </row>
    <row r="18" spans="1:16" x14ac:dyDescent="0.2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 x14ac:dyDescent="0.2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 x14ac:dyDescent="0.2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 x14ac:dyDescent="0.2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 x14ac:dyDescent="0.2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 x14ac:dyDescent="0.25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 x14ac:dyDescent="0.2">
      <c r="C26" s="95"/>
    </row>
    <row r="27" spans="1:16" x14ac:dyDescent="0.2">
      <c r="C27" s="1"/>
    </row>
    <row r="28" spans="1:16" x14ac:dyDescent="0.2">
      <c r="C28" s="1"/>
    </row>
    <row r="29" spans="1:16" x14ac:dyDescent="0.2">
      <c r="C29" s="1"/>
    </row>
    <row r="30" spans="1:16" x14ac:dyDescent="0.2">
      <c r="C30" s="1"/>
    </row>
    <row r="31" spans="1:16" x14ac:dyDescent="0.2">
      <c r="C31" s="1"/>
      <c r="E31" s="267"/>
    </row>
    <row r="32" spans="1:16" x14ac:dyDescent="0.2">
      <c r="D32" s="1"/>
      <c r="H32" s="1"/>
    </row>
    <row r="33" spans="3:8" x14ac:dyDescent="0.2">
      <c r="C33" s="1"/>
    </row>
    <row r="34" spans="3:8" x14ac:dyDescent="0.2">
      <c r="C34" s="1"/>
    </row>
    <row r="35" spans="3:8" x14ac:dyDescent="0.2">
      <c r="C35" s="1"/>
    </row>
    <row r="37" spans="3:8" x14ac:dyDescent="0.2">
      <c r="C37" s="95"/>
      <c r="D37" s="1"/>
      <c r="H37" s="1"/>
    </row>
    <row r="38" spans="3:8" x14ac:dyDescent="0.2">
      <c r="C38" s="1"/>
    </row>
    <row r="39" spans="3:8" x14ac:dyDescent="0.2">
      <c r="C39" s="1"/>
    </row>
    <row r="40" spans="3:8" x14ac:dyDescent="0.2">
      <c r="C40" s="1"/>
    </row>
    <row r="42" spans="3:8" x14ac:dyDescent="0.2">
      <c r="D42" s="1"/>
      <c r="H42" s="1"/>
    </row>
    <row r="43" spans="3:8" x14ac:dyDescent="0.2">
      <c r="C43" s="1"/>
    </row>
    <row r="44" spans="3:8" x14ac:dyDescent="0.2">
      <c r="C44" s="1"/>
    </row>
    <row r="45" spans="3:8" x14ac:dyDescent="0.2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 xr:uid="{00000000-0004-0000-0500-000000000000}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workbookViewId="0">
      <selection activeCell="F34" sqref="F34"/>
    </sheetView>
  </sheetViews>
  <sheetFormatPr defaultRowHeight="12.75" x14ac:dyDescent="0.2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 x14ac:dyDescent="0.25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 x14ac:dyDescent="0.2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 x14ac:dyDescent="0.2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 x14ac:dyDescent="0.2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 x14ac:dyDescent="0.2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 x14ac:dyDescent="0.25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 x14ac:dyDescent="0.2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 x14ac:dyDescent="0.25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 x14ac:dyDescent="0.2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 x14ac:dyDescent="0.2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 x14ac:dyDescent="0.25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 x14ac:dyDescent="0.3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 x14ac:dyDescent="0.2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 x14ac:dyDescent="0.25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 x14ac:dyDescent="0.25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 x14ac:dyDescent="0.25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 x14ac:dyDescent="0.2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 x14ac:dyDescent="0.25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 x14ac:dyDescent="0.25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 x14ac:dyDescent="0.2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 x14ac:dyDescent="0.25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 x14ac:dyDescent="0.25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 x14ac:dyDescent="0.25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 x14ac:dyDescent="0.2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 x14ac:dyDescent="0.25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 x14ac:dyDescent="0.25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 x14ac:dyDescent="0.2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 x14ac:dyDescent="0.25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 x14ac:dyDescent="0.25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 x14ac:dyDescent="0.25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 x14ac:dyDescent="0.2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 x14ac:dyDescent="0.2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 x14ac:dyDescent="0.2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 x14ac:dyDescent="0.2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 x14ac:dyDescent="0.2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 x14ac:dyDescent="0.2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 x14ac:dyDescent="0.2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 xr:uid="{00000000-0004-0000-0600-000000000000}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9"/>
  <sheetViews>
    <sheetView topLeftCell="A7" workbookViewId="0">
      <selection activeCell="B14" sqref="B14"/>
    </sheetView>
  </sheetViews>
  <sheetFormatPr defaultRowHeight="12.75" x14ac:dyDescent="0.2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 x14ac:dyDescent="0.2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 x14ac:dyDescent="0.25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 x14ac:dyDescent="0.25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 x14ac:dyDescent="0.2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 x14ac:dyDescent="0.2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 x14ac:dyDescent="0.2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 x14ac:dyDescent="0.2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 x14ac:dyDescent="0.2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 x14ac:dyDescent="0.25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 x14ac:dyDescent="0.2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 x14ac:dyDescent="0.2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 x14ac:dyDescent="0.2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 x14ac:dyDescent="0.2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 x14ac:dyDescent="0.2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 x14ac:dyDescent="0.2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 x14ac:dyDescent="0.2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 x14ac:dyDescent="0.2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 x14ac:dyDescent="0.2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 x14ac:dyDescent="0.2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 x14ac:dyDescent="0.2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 x14ac:dyDescent="0.25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 x14ac:dyDescent="0.2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 x14ac:dyDescent="0.2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 x14ac:dyDescent="0.2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 x14ac:dyDescent="0.2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 x14ac:dyDescent="0.2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 x14ac:dyDescent="0.25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 x14ac:dyDescent="0.2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 x14ac:dyDescent="0.25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 x14ac:dyDescent="0.2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 x14ac:dyDescent="0.2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 x14ac:dyDescent="0.2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 x14ac:dyDescent="0.25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 x14ac:dyDescent="0.2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 x14ac:dyDescent="0.2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 x14ac:dyDescent="0.2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 x14ac:dyDescent="0.2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 x14ac:dyDescent="0.2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 xr:uid="{00000000-0004-0000-07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NTB-64</cp:lastModifiedBy>
  <cp:lastPrinted>2012-04-15T20:24:04Z</cp:lastPrinted>
  <dcterms:created xsi:type="dcterms:W3CDTF">1999-12-19T13:46:02Z</dcterms:created>
  <dcterms:modified xsi:type="dcterms:W3CDTF">2020-02-28T20:08:20Z</dcterms:modified>
</cp:coreProperties>
</file>